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4. Llamado FAFIMM (MSA) 24.2023 Reparación estructuras hormigón en PTI\01. PARA PUBLICAR\Formularios\"/>
    </mc:Choice>
  </mc:AlternateContent>
  <bookViews>
    <workbookView xWindow="-120" yWindow="-120" windowWidth="29040" windowHeight="15840"/>
  </bookViews>
  <sheets>
    <sheet name="FORMULARIO 3" sheetId="2" r:id="rId1"/>
    <sheet name="Hoja1" sheetId="1" r:id="rId2"/>
  </sheets>
  <externalReferences>
    <externalReference r:id="rId3"/>
  </externalReferences>
  <definedNames>
    <definedName name="APSOC" localSheetId="0">#REF!</definedName>
    <definedName name="APSOC">!#REF!</definedName>
    <definedName name="_xlnm.Print_Area" localSheetId="0">'FORMULARIO 3'!$C$3:$CX$64</definedName>
    <definedName name="Bordes_exteriores" localSheetId="0">#REF!</definedName>
    <definedName name="Bordes_exteriores">#REF!</definedName>
    <definedName name="encabezado" localSheetId="0">#REF!</definedName>
    <definedName name="encabezado">!#REF!</definedName>
    <definedName name="iii" localSheetId="0">#REF!</definedName>
    <definedName name="iii">!#REF!</definedName>
    <definedName name="IMP" localSheetId="0">#REF!</definedName>
    <definedName name="IMP">!#REF!</definedName>
    <definedName name="IMPi" localSheetId="0">#REF!</definedName>
    <definedName name="IMPi">!#REF!</definedName>
    <definedName name="IMPU" localSheetId="0">#REF!</definedName>
    <definedName name="IMPU">!#REF!</definedName>
    <definedName name="IVA" localSheetId="0">#REF!</definedName>
    <definedName name="IVA">!#REF!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E38" i="2" l="1"/>
  <c r="BH38" i="2"/>
  <c r="CE34" i="2" l="1"/>
  <c r="CE36" i="2" s="1"/>
  <c r="BH34" i="2"/>
  <c r="BH36" i="2" s="1"/>
  <c r="AK34" i="2"/>
  <c r="AK36" i="2" s="1"/>
  <c r="CE24" i="2"/>
  <c r="CE26" i="2" s="1"/>
  <c r="CE28" i="2" s="1"/>
  <c r="CE30" i="2" s="1"/>
  <c r="BH24" i="2"/>
  <c r="AK24" i="2"/>
  <c r="BH26" i="2" l="1"/>
  <c r="BH28" i="2" s="1"/>
  <c r="BH30" i="2" s="1"/>
  <c r="BZ54" i="2"/>
  <c r="BZ52" i="2"/>
  <c r="BZ50" i="2"/>
  <c r="AK26" i="2"/>
  <c r="AK28" i="2" s="1"/>
  <c r="BZ46" i="2"/>
  <c r="AK30" i="2"/>
  <c r="AK38" i="2" s="1"/>
</calcChain>
</file>

<file path=xl/sharedStrings.xml><?xml version="1.0" encoding="utf-8"?>
<sst xmlns="http://schemas.openxmlformats.org/spreadsheetml/2006/main" count="43" uniqueCount="32">
  <si>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</si>
  <si>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</si>
  <si>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</si>
  <si>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</si>
  <si>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</si>
  <si>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</si>
  <si>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</si>
  <si>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</si>
  <si>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</si>
  <si>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</si>
  <si>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</si>
  <si>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</si>
  <si>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</si>
  <si>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</si>
  <si>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</si>
  <si>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</si>
  <si>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</si>
  <si>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</si>
  <si>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</si>
  <si>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24/2023</t>
  </si>
  <si>
    <t>SECTOR 1</t>
  </si>
  <si>
    <t>SECTOR 2</t>
  </si>
  <si>
    <t>SECTOR 3</t>
  </si>
  <si>
    <t>Plazo</t>
  </si>
  <si>
    <t>Adjudicación de 3 Sectores</t>
  </si>
  <si>
    <t>meses</t>
  </si>
  <si>
    <t>Descuento Sector 1 + 2 (%)</t>
  </si>
  <si>
    <t>Descuento Sector 1 + 3 (%)</t>
  </si>
  <si>
    <t>Descuento Sector 2 + 3 (%)</t>
  </si>
  <si>
    <t>Adjudicación de 2 sectores</t>
  </si>
  <si>
    <t>Monto de Comparación</t>
  </si>
  <si>
    <t>Descuento Sector 1+2+3 %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</si>
</sst>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11">
    <font>
      <sz val="11"/>
      <color theme="1"/>
      <name val="Calibri"/>
      <family val="2"/>
      <scheme val="minor"/>
    </font>
    <font>
      <sz val="10"/>
      <name val="scrrmn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2" borderId="0"/>
    <xf numFmtId="164" fontId="4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5">
    <xf numFmtId="0" fontId="0" fillId="0" borderId="0" xfId="0"/>
    <xf numFmtId="164" fontId="1" fillId="2" borderId="0" xfId="1"/>
    <xf numFmtId="164" fontId="1" fillId="3" borderId="0" xfId="1" applyFill="1"/>
    <xf numFmtId="164" fontId="1" fillId="0" borderId="0" xfId="1" applyFill="1"/>
    <xf numFmtId="164" fontId="3" fillId="0" borderId="0" xfId="1" applyFont="1" applyFill="1"/>
    <xf numFmtId="164" fontId="3" fillId="0" borderId="5" xfId="1" applyFont="1" applyFill="1" applyBorder="1"/>
    <xf numFmtId="164" fontId="3" fillId="0" borderId="2" xfId="1" applyFont="1" applyFill="1" applyBorder="1"/>
    <xf numFmtId="164" fontId="1" fillId="0" borderId="0" xfId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164" fontId="1" fillId="0" borderId="2" xfId="1" applyFill="1" applyBorder="1"/>
    <xf numFmtId="164" fontId="4" fillId="0" borderId="0" xfId="2" applyFill="1"/>
    <xf numFmtId="164" fontId="1" fillId="4" borderId="0" xfId="1" applyFill="1"/>
    <xf numFmtId="164" fontId="3" fillId="0" borderId="0" xfId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4" fontId="1" fillId="5" borderId="0" xfId="1" applyFill="1"/>
    <xf numFmtId="164" fontId="1" fillId="6" borderId="0" xfId="1" applyFill="1"/>
    <xf numFmtId="164" fontId="3" fillId="6" borderId="0" xfId="1" applyFont="1" applyFill="1"/>
    <xf numFmtId="164" fontId="3" fillId="0" borderId="0" xfId="1" applyFont="1" applyFill="1" applyAlignment="1"/>
    <xf numFmtId="164" fontId="3" fillId="0" borderId="0" xfId="1" applyFont="1" applyFill="1" applyAlignment="1">
      <alignment horizontal="right"/>
    </xf>
    <xf numFmtId="164" fontId="1" fillId="0" borderId="0" xfId="1" applyFill="1"/>
    <xf numFmtId="164" fontId="1" fillId="0" borderId="0" xfId="1" applyFill="1" applyBorder="1"/>
    <xf numFmtId="9" fontId="1" fillId="0" borderId="0" xfId="4" applyFont="1" applyFill="1" applyBorder="1" applyAlignment="1"/>
    <xf numFmtId="164" fontId="1" fillId="0" borderId="5" xfId="1" applyFill="1" applyBorder="1" applyAlignment="1">
      <alignment horizontal="center"/>
    </xf>
    <xf numFmtId="164" fontId="1" fillId="0" borderId="2" xfId="1" applyFill="1" applyBorder="1" applyAlignment="1">
      <alignment horizontal="center"/>
    </xf>
    <xf numFmtId="164" fontId="1" fillId="0" borderId="0" xfId="1" applyFill="1" applyBorder="1" applyAlignment="1">
      <alignment horizontal="center"/>
    </xf>
    <xf numFmtId="43" fontId="1" fillId="0" borderId="2" xfId="3" applyFont="1" applyFill="1" applyBorder="1" applyAlignment="1">
      <alignment horizontal="center"/>
    </xf>
    <xf numFmtId="9" fontId="1" fillId="0" borderId="0" xfId="4" applyFont="1" applyFill="1" applyBorder="1" applyAlignment="1">
      <alignment horizontal="center"/>
    </xf>
    <xf numFmtId="9" fontId="1" fillId="0" borderId="2" xfId="4" applyFont="1" applyFill="1" applyBorder="1" applyAlignment="1">
      <alignment horizontal="center"/>
    </xf>
    <xf numFmtId="9" fontId="1" fillId="0" borderId="5" xfId="4" applyFont="1" applyFill="1" applyBorder="1" applyAlignment="1">
      <alignment horizontal="center"/>
    </xf>
    <xf numFmtId="43" fontId="1" fillId="0" borderId="0" xfId="3" applyFont="1" applyFill="1" applyAlignment="1">
      <alignment horizontal="center"/>
    </xf>
    <xf numFmtId="43" fontId="1" fillId="0" borderId="5" xfId="3" applyFont="1" applyFill="1" applyBorder="1" applyAlignment="1">
      <alignment horizontal="center"/>
    </xf>
    <xf numFmtId="164" fontId="3" fillId="0" borderId="0" xfId="1" applyFont="1" applyFill="1" applyAlignment="1">
      <alignment horizontal="right"/>
    </xf>
    <xf numFmtId="164" fontId="5" fillId="0" borderId="0" xfId="1" applyFont="1" applyFill="1" applyAlignment="1">
      <alignment horizontal="right"/>
    </xf>
    <xf numFmtId="164" fontId="5" fillId="0" borderId="0" xfId="1" applyFont="1" applyFill="1" applyAlignment="1">
      <alignment horizontal="right" vertical="center"/>
    </xf>
    <xf numFmtId="4" fontId="6" fillId="0" borderId="0" xfId="1" applyNumberFormat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 wrapText="1"/>
    </xf>
    <xf numFmtId="164" fontId="8" fillId="0" borderId="0" xfId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164" fontId="1" fillId="0" borderId="0" xfId="1" applyFill="1" applyAlignment="1" applyProtection="1">
      <alignment horizontal="center"/>
      <protection locked="0"/>
    </xf>
    <xf numFmtId="164" fontId="3" fillId="0" borderId="0" xfId="1" applyFont="1" applyFill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/>
      <protection locked="0"/>
    </xf>
    <xf numFmtId="0" fontId="3" fillId="0" borderId="3" xfId="1" applyNumberFormat="1" applyFont="1" applyFill="1" applyBorder="1" applyAlignment="1" applyProtection="1">
      <alignment horizontal="center"/>
      <protection locked="0"/>
    </xf>
    <xf numFmtId="0" fontId="3" fillId="0" borderId="4" xfId="1" applyNumberFormat="1" applyFont="1" applyFill="1" applyBorder="1" applyAlignment="1" applyProtection="1">
      <alignment horizontal="center"/>
      <protection locked="0"/>
    </xf>
    <xf numFmtId="164" fontId="3" fillId="0" borderId="0" xfId="1" applyFont="1" applyFill="1" applyAlignment="1">
      <alignment horizontal="center" vertical="center" wrapText="1"/>
    </xf>
    <xf numFmtId="9" fontId="1" fillId="0" borderId="0" xfId="1" applyNumberFormat="1" applyFill="1" applyAlignment="1">
      <alignment horizontal="center" vertical="center"/>
    </xf>
    <xf numFmtId="164" fontId="9" fillId="0" borderId="0" xfId="1" applyFont="1" applyFill="1" applyAlignment="1">
      <alignment horizontal="center"/>
    </xf>
    <xf numFmtId="4" fontId="8" fillId="0" borderId="0" xfId="1" applyNumberFormat="1" applyFont="1" applyFill="1" applyAlignment="1">
      <alignment horizontal="center" vertical="center"/>
    </xf>
    <xf numFmtId="164" fontId="7" fillId="0" borderId="0" xfId="1" applyFont="1" applyFill="1" applyAlignment="1">
      <alignment horizontal="right" vertical="center"/>
    </xf>
    <xf numFmtId="164" fontId="7" fillId="0" borderId="5" xfId="1" applyFont="1" applyFill="1" applyBorder="1" applyAlignment="1">
      <alignment horizontal="right" vertical="center" wrapText="1"/>
    </xf>
    <xf numFmtId="164" fontId="7" fillId="0" borderId="2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/>
    </xf>
    <xf numFmtId="164" fontId="1" fillId="0" borderId="5" xfId="1" applyFill="1" applyBorder="1" applyAlignment="1">
      <alignment horizontal="center" vertical="center"/>
    </xf>
  </cellXfs>
  <cellStyles count="5">
    <cellStyle name="Millares" xfId="3" builtinId="3"/>
    <cellStyle name="Normal" xfId="0" builtinId="0"/>
    <cellStyle name="Normal 2 2" xfId="1"/>
    <cellStyle name="Normal 4" xfId="2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4"/>
  <sheetViews>
    <sheetView showGridLines="0" tabSelected="1" topLeftCell="B2" zoomScale="85" zoomScaleNormal="85" zoomScaleSheetLayoutView="85" workbookViewId="0">
      <selection activeCell="CE38" sqref="CE38:CX39"/>
    </sheetView>
  </sheetViews>
  <sheetFormatPr baseColWidth="10" defaultColWidth="0" defaultRowHeight="0" customHeight="1" zeroHeight="1"/>
  <cols>
    <col min="1" max="1" width="0" style="3" hidden="1" customWidth="1"/>
    <col min="2" max="2" width="2.42578125" style="3" customWidth="1"/>
    <col min="3" max="59" width="1.5703125" style="3" customWidth="1"/>
    <col min="60" max="102" width="1.85546875" style="3" customWidth="1"/>
    <col min="103" max="103" width="2.42578125" style="11" customWidth="1"/>
    <col min="104" max="291" width="0" style="3" hidden="1"/>
    <col min="292" max="292" width="2.42578125" style="3" customWidth="1"/>
    <col min="293" max="356" width="1.5703125" style="3" customWidth="1"/>
    <col min="357" max="358" width="1.85546875" style="3" customWidth="1"/>
    <col min="359" max="359" width="2.42578125" style="3" customWidth="1"/>
    <col min="360" max="547" width="0" style="3" hidden="1"/>
    <col min="548" max="548" width="2.42578125" style="3" customWidth="1"/>
    <col min="549" max="612" width="1.5703125" style="3" customWidth="1"/>
    <col min="613" max="614" width="1.85546875" style="3" customWidth="1"/>
    <col min="615" max="615" width="2.42578125" style="3" customWidth="1"/>
    <col min="616" max="803" width="0" style="3" hidden="1"/>
    <col min="804" max="804" width="2.42578125" style="3" customWidth="1"/>
    <col min="805" max="868" width="1.5703125" style="3" customWidth="1"/>
    <col min="869" max="870" width="1.85546875" style="3" customWidth="1"/>
    <col min="871" max="871" width="2.42578125" style="3" customWidth="1"/>
    <col min="872" max="1059" width="0" style="3" hidden="1"/>
    <col min="1060" max="1060" width="2.42578125" style="3" customWidth="1"/>
    <col min="1061" max="1124" width="1.5703125" style="3" customWidth="1"/>
    <col min="1125" max="1126" width="1.85546875" style="3" customWidth="1"/>
    <col min="1127" max="1127" width="2.42578125" style="3" customWidth="1"/>
    <col min="1128" max="1315" width="0" style="3" hidden="1"/>
    <col min="1316" max="1316" width="2.42578125" style="3" customWidth="1"/>
    <col min="1317" max="1380" width="1.5703125" style="3" customWidth="1"/>
    <col min="1381" max="1382" width="1.85546875" style="3" customWidth="1"/>
    <col min="1383" max="1383" width="2.42578125" style="3" customWidth="1"/>
    <col min="1384" max="1571" width="0" style="3" hidden="1"/>
    <col min="1572" max="1572" width="2.42578125" style="3" customWidth="1"/>
    <col min="1573" max="1636" width="1.5703125" style="3" customWidth="1"/>
    <col min="1637" max="1638" width="1.85546875" style="3" customWidth="1"/>
    <col min="1639" max="1639" width="2.42578125" style="3" customWidth="1"/>
    <col min="1640" max="1827" width="0" style="3" hidden="1"/>
    <col min="1828" max="1828" width="2.42578125" style="3" customWidth="1"/>
    <col min="1829" max="1892" width="1.5703125" style="3" customWidth="1"/>
    <col min="1893" max="1894" width="1.85546875" style="3" customWidth="1"/>
    <col min="1895" max="1895" width="2.42578125" style="3" customWidth="1"/>
    <col min="1896" max="2083" width="0" style="3" hidden="1"/>
    <col min="2084" max="2084" width="2.42578125" style="3" customWidth="1"/>
    <col min="2085" max="2148" width="1.5703125" style="3" customWidth="1"/>
    <col min="2149" max="2150" width="1.85546875" style="3" customWidth="1"/>
    <col min="2151" max="2151" width="2.42578125" style="3" customWidth="1"/>
    <col min="2152" max="2339" width="0" style="3" hidden="1"/>
    <col min="2340" max="2340" width="2.42578125" style="3" customWidth="1"/>
    <col min="2341" max="2404" width="1.5703125" style="3" customWidth="1"/>
    <col min="2405" max="2406" width="1.85546875" style="3" customWidth="1"/>
    <col min="2407" max="2407" width="2.42578125" style="3" customWidth="1"/>
    <col min="2408" max="2595" width="0" style="3" hidden="1"/>
    <col min="2596" max="2596" width="2.42578125" style="3" customWidth="1"/>
    <col min="2597" max="2660" width="1.5703125" style="3" customWidth="1"/>
    <col min="2661" max="2662" width="1.85546875" style="3" customWidth="1"/>
    <col min="2663" max="2663" width="2.42578125" style="3" customWidth="1"/>
    <col min="2664" max="2851" width="0" style="3" hidden="1"/>
    <col min="2852" max="2852" width="2.42578125" style="3" customWidth="1"/>
    <col min="2853" max="2916" width="1.5703125" style="3" customWidth="1"/>
    <col min="2917" max="2918" width="1.85546875" style="3" customWidth="1"/>
    <col min="2919" max="2919" width="2.42578125" style="3" customWidth="1"/>
    <col min="2920" max="3107" width="0" style="3" hidden="1"/>
    <col min="3108" max="3108" width="2.42578125" style="3" customWidth="1"/>
    <col min="3109" max="3172" width="1.5703125" style="3" customWidth="1"/>
    <col min="3173" max="3174" width="1.85546875" style="3" customWidth="1"/>
    <col min="3175" max="3175" width="2.42578125" style="3" customWidth="1"/>
    <col min="3176" max="3363" width="0" style="3" hidden="1"/>
    <col min="3364" max="3364" width="2.42578125" style="3" customWidth="1"/>
    <col min="3365" max="3428" width="1.5703125" style="3" customWidth="1"/>
    <col min="3429" max="3430" width="1.85546875" style="3" customWidth="1"/>
    <col min="3431" max="3431" width="2.42578125" style="3" customWidth="1"/>
    <col min="3432" max="3619" width="0" style="3" hidden="1"/>
    <col min="3620" max="3620" width="2.42578125" style="3" customWidth="1"/>
    <col min="3621" max="3684" width="1.5703125" style="3" customWidth="1"/>
    <col min="3685" max="3686" width="1.85546875" style="3" customWidth="1"/>
    <col min="3687" max="3687" width="2.42578125" style="3" customWidth="1"/>
    <col min="3688" max="3875" width="0" style="3" hidden="1"/>
    <col min="3876" max="3876" width="2.42578125" style="3" customWidth="1"/>
    <col min="3877" max="3940" width="1.5703125" style="3" customWidth="1"/>
    <col min="3941" max="3942" width="1.85546875" style="3" customWidth="1"/>
    <col min="3943" max="3943" width="2.42578125" style="3" customWidth="1"/>
    <col min="3944" max="4131" width="0" style="3" hidden="1"/>
    <col min="4132" max="4132" width="2.42578125" style="3" customWidth="1"/>
    <col min="4133" max="4196" width="1.5703125" style="3" customWidth="1"/>
    <col min="4197" max="4198" width="1.85546875" style="3" customWidth="1"/>
    <col min="4199" max="4199" width="2.42578125" style="3" customWidth="1"/>
    <col min="4200" max="4387" width="0" style="3" hidden="1"/>
    <col min="4388" max="4388" width="2.42578125" style="3" customWidth="1"/>
    <col min="4389" max="4452" width="1.5703125" style="3" customWidth="1"/>
    <col min="4453" max="4454" width="1.85546875" style="3" customWidth="1"/>
    <col min="4455" max="4455" width="2.42578125" style="3" customWidth="1"/>
    <col min="4456" max="4643" width="0" style="3" hidden="1"/>
    <col min="4644" max="4644" width="2.42578125" style="3" customWidth="1"/>
    <col min="4645" max="4708" width="1.5703125" style="3" customWidth="1"/>
    <col min="4709" max="4710" width="1.85546875" style="3" customWidth="1"/>
    <col min="4711" max="4711" width="2.42578125" style="3" customWidth="1"/>
    <col min="4712" max="4899" width="0" style="3" hidden="1"/>
    <col min="4900" max="4900" width="2.42578125" style="3" customWidth="1"/>
    <col min="4901" max="4964" width="1.5703125" style="3" customWidth="1"/>
    <col min="4965" max="4966" width="1.85546875" style="3" customWidth="1"/>
    <col min="4967" max="4967" width="2.42578125" style="3" customWidth="1"/>
    <col min="4968" max="5155" width="0" style="3" hidden="1"/>
    <col min="5156" max="5156" width="2.42578125" style="3" customWidth="1"/>
    <col min="5157" max="5220" width="1.5703125" style="3" customWidth="1"/>
    <col min="5221" max="5222" width="1.85546875" style="3" customWidth="1"/>
    <col min="5223" max="5223" width="2.42578125" style="3" customWidth="1"/>
    <col min="5224" max="5411" width="0" style="3" hidden="1"/>
    <col min="5412" max="5412" width="2.42578125" style="3" customWidth="1"/>
    <col min="5413" max="5476" width="1.5703125" style="3" customWidth="1"/>
    <col min="5477" max="5478" width="1.85546875" style="3" customWidth="1"/>
    <col min="5479" max="5479" width="2.42578125" style="3" customWidth="1"/>
    <col min="5480" max="5667" width="0" style="3" hidden="1"/>
    <col min="5668" max="5668" width="2.42578125" style="3" customWidth="1"/>
    <col min="5669" max="5732" width="1.5703125" style="3" customWidth="1"/>
    <col min="5733" max="5734" width="1.85546875" style="3" customWidth="1"/>
    <col min="5735" max="5735" width="2.42578125" style="3" customWidth="1"/>
    <col min="5736" max="5923" width="0" style="3" hidden="1"/>
    <col min="5924" max="5924" width="2.42578125" style="3" customWidth="1"/>
    <col min="5925" max="5988" width="1.5703125" style="3" customWidth="1"/>
    <col min="5989" max="5990" width="1.85546875" style="3" customWidth="1"/>
    <col min="5991" max="5991" width="2.42578125" style="3" customWidth="1"/>
    <col min="5992" max="6179" width="0" style="3" hidden="1"/>
    <col min="6180" max="6180" width="2.42578125" style="3" customWidth="1"/>
    <col min="6181" max="6244" width="1.5703125" style="3" customWidth="1"/>
    <col min="6245" max="6246" width="1.85546875" style="3" customWidth="1"/>
    <col min="6247" max="6247" width="2.42578125" style="3" customWidth="1"/>
    <col min="6248" max="6435" width="0" style="3" hidden="1"/>
    <col min="6436" max="6436" width="2.42578125" style="3" customWidth="1"/>
    <col min="6437" max="6500" width="1.5703125" style="3" customWidth="1"/>
    <col min="6501" max="6502" width="1.85546875" style="3" customWidth="1"/>
    <col min="6503" max="6503" width="2.42578125" style="3" customWidth="1"/>
    <col min="6504" max="6691" width="0" style="3" hidden="1"/>
    <col min="6692" max="6692" width="2.42578125" style="3" customWidth="1"/>
    <col min="6693" max="6756" width="1.5703125" style="3" customWidth="1"/>
    <col min="6757" max="6758" width="1.85546875" style="3" customWidth="1"/>
    <col min="6759" max="6759" width="2.42578125" style="3" customWidth="1"/>
    <col min="6760" max="6947" width="0" style="3" hidden="1"/>
    <col min="6948" max="6948" width="2.42578125" style="3" customWidth="1"/>
    <col min="6949" max="7012" width="1.5703125" style="3" customWidth="1"/>
    <col min="7013" max="7014" width="1.85546875" style="3" customWidth="1"/>
    <col min="7015" max="7015" width="2.42578125" style="3" customWidth="1"/>
    <col min="7016" max="7203" width="0" style="3" hidden="1"/>
    <col min="7204" max="7204" width="2.42578125" style="3" customWidth="1"/>
    <col min="7205" max="7268" width="1.5703125" style="3" customWidth="1"/>
    <col min="7269" max="7270" width="1.85546875" style="3" customWidth="1"/>
    <col min="7271" max="7271" width="2.42578125" style="3" customWidth="1"/>
    <col min="7272" max="7459" width="0" style="3" hidden="1"/>
    <col min="7460" max="7460" width="2.42578125" style="3" customWidth="1"/>
    <col min="7461" max="7524" width="1.5703125" style="3" customWidth="1"/>
    <col min="7525" max="7526" width="1.85546875" style="3" customWidth="1"/>
    <col min="7527" max="7527" width="2.42578125" style="3" customWidth="1"/>
    <col min="7528" max="7715" width="0" style="3" hidden="1"/>
    <col min="7716" max="7716" width="2.42578125" style="3" customWidth="1"/>
    <col min="7717" max="7780" width="1.5703125" style="3" customWidth="1"/>
    <col min="7781" max="7782" width="1.85546875" style="3" customWidth="1"/>
    <col min="7783" max="7783" width="2.42578125" style="3" customWidth="1"/>
    <col min="7784" max="7971" width="0" style="3" hidden="1"/>
    <col min="7972" max="7972" width="2.42578125" style="3" customWidth="1"/>
    <col min="7973" max="8036" width="1.5703125" style="3" customWidth="1"/>
    <col min="8037" max="8038" width="1.85546875" style="3" customWidth="1"/>
    <col min="8039" max="8039" width="2.42578125" style="3" customWidth="1"/>
    <col min="8040" max="8227" width="0" style="3" hidden="1"/>
    <col min="8228" max="8228" width="2.42578125" style="3" customWidth="1"/>
    <col min="8229" max="8292" width="1.5703125" style="3" customWidth="1"/>
    <col min="8293" max="8294" width="1.85546875" style="3" customWidth="1"/>
    <col min="8295" max="8295" width="2.42578125" style="3" customWidth="1"/>
    <col min="8296" max="8483" width="0" style="3" hidden="1"/>
    <col min="8484" max="8484" width="2.42578125" style="3" customWidth="1"/>
    <col min="8485" max="8548" width="1.5703125" style="3" customWidth="1"/>
    <col min="8549" max="8550" width="1.85546875" style="3" customWidth="1"/>
    <col min="8551" max="8551" width="2.42578125" style="3" customWidth="1"/>
    <col min="8552" max="8739" width="0" style="3" hidden="1"/>
    <col min="8740" max="8740" width="2.42578125" style="3" customWidth="1"/>
    <col min="8741" max="8804" width="1.5703125" style="3" customWidth="1"/>
    <col min="8805" max="8806" width="1.85546875" style="3" customWidth="1"/>
    <col min="8807" max="8807" width="2.42578125" style="3" customWidth="1"/>
    <col min="8808" max="8995" width="0" style="3" hidden="1"/>
    <col min="8996" max="8996" width="2.42578125" style="3" customWidth="1"/>
    <col min="8997" max="9060" width="1.5703125" style="3" customWidth="1"/>
    <col min="9061" max="9062" width="1.85546875" style="3" customWidth="1"/>
    <col min="9063" max="9063" width="2.42578125" style="3" customWidth="1"/>
    <col min="9064" max="9251" width="0" style="3" hidden="1"/>
    <col min="9252" max="9252" width="2.42578125" style="3" customWidth="1"/>
    <col min="9253" max="9316" width="1.5703125" style="3" customWidth="1"/>
    <col min="9317" max="9318" width="1.85546875" style="3" customWidth="1"/>
    <col min="9319" max="9319" width="2.42578125" style="3" customWidth="1"/>
    <col min="9320" max="9507" width="0" style="3" hidden="1"/>
    <col min="9508" max="9508" width="2.42578125" style="3" customWidth="1"/>
    <col min="9509" max="9572" width="1.5703125" style="3" customWidth="1"/>
    <col min="9573" max="9574" width="1.85546875" style="3" customWidth="1"/>
    <col min="9575" max="9575" width="2.42578125" style="3" customWidth="1"/>
    <col min="9576" max="9763" width="0" style="3" hidden="1"/>
    <col min="9764" max="9764" width="2.42578125" style="3" customWidth="1"/>
    <col min="9765" max="9828" width="1.5703125" style="3" customWidth="1"/>
    <col min="9829" max="9830" width="1.85546875" style="3" customWidth="1"/>
    <col min="9831" max="9831" width="2.42578125" style="3" customWidth="1"/>
    <col min="9832" max="10019" width="0" style="3" hidden="1"/>
    <col min="10020" max="10020" width="2.42578125" style="3" customWidth="1"/>
    <col min="10021" max="10084" width="1.5703125" style="3" customWidth="1"/>
    <col min="10085" max="10086" width="1.85546875" style="3" customWidth="1"/>
    <col min="10087" max="10087" width="2.42578125" style="3" customWidth="1"/>
    <col min="10088" max="10275" width="0" style="3" hidden="1"/>
    <col min="10276" max="10276" width="2.42578125" style="3" customWidth="1"/>
    <col min="10277" max="10340" width="1.5703125" style="3" customWidth="1"/>
    <col min="10341" max="10342" width="1.85546875" style="3" customWidth="1"/>
    <col min="10343" max="10343" width="2.42578125" style="3" customWidth="1"/>
    <col min="10344" max="10531" width="0" style="3" hidden="1"/>
    <col min="10532" max="10532" width="2.42578125" style="3" customWidth="1"/>
    <col min="10533" max="10596" width="1.5703125" style="3" customWidth="1"/>
    <col min="10597" max="10598" width="1.85546875" style="3" customWidth="1"/>
    <col min="10599" max="10599" width="2.42578125" style="3" customWidth="1"/>
    <col min="10600" max="10787" width="0" style="3" hidden="1"/>
    <col min="10788" max="10788" width="2.42578125" style="3" customWidth="1"/>
    <col min="10789" max="10852" width="1.5703125" style="3" customWidth="1"/>
    <col min="10853" max="10854" width="1.85546875" style="3" customWidth="1"/>
    <col min="10855" max="10855" width="2.42578125" style="3" customWidth="1"/>
    <col min="10856" max="11043" width="0" style="3" hidden="1"/>
    <col min="11044" max="11044" width="2.42578125" style="3" customWidth="1"/>
    <col min="11045" max="11108" width="1.5703125" style="3" customWidth="1"/>
    <col min="11109" max="11110" width="1.85546875" style="3" customWidth="1"/>
    <col min="11111" max="11111" width="2.42578125" style="3" customWidth="1"/>
    <col min="11112" max="11299" width="0" style="3" hidden="1"/>
    <col min="11300" max="11300" width="2.42578125" style="3" customWidth="1"/>
    <col min="11301" max="11364" width="1.5703125" style="3" customWidth="1"/>
    <col min="11365" max="11366" width="1.85546875" style="3" customWidth="1"/>
    <col min="11367" max="11367" width="2.42578125" style="3" customWidth="1"/>
    <col min="11368" max="11555" width="0" style="3" hidden="1"/>
    <col min="11556" max="11556" width="2.42578125" style="3" customWidth="1"/>
    <col min="11557" max="11620" width="1.5703125" style="3" customWidth="1"/>
    <col min="11621" max="11622" width="1.85546875" style="3" customWidth="1"/>
    <col min="11623" max="11623" width="2.42578125" style="3" customWidth="1"/>
    <col min="11624" max="11811" width="0" style="3" hidden="1"/>
    <col min="11812" max="11812" width="2.42578125" style="3" customWidth="1"/>
    <col min="11813" max="11876" width="1.5703125" style="3" customWidth="1"/>
    <col min="11877" max="11878" width="1.85546875" style="3" customWidth="1"/>
    <col min="11879" max="11879" width="2.42578125" style="3" customWidth="1"/>
    <col min="11880" max="12067" width="0" style="3" hidden="1"/>
    <col min="12068" max="12068" width="2.42578125" style="3" customWidth="1"/>
    <col min="12069" max="12132" width="1.5703125" style="3" customWidth="1"/>
    <col min="12133" max="12134" width="1.85546875" style="3" customWidth="1"/>
    <col min="12135" max="12135" width="2.42578125" style="3" customWidth="1"/>
    <col min="12136" max="12323" width="0" style="3" hidden="1"/>
    <col min="12324" max="12324" width="2.42578125" style="3" customWidth="1"/>
    <col min="12325" max="12388" width="1.5703125" style="3" customWidth="1"/>
    <col min="12389" max="12390" width="1.85546875" style="3" customWidth="1"/>
    <col min="12391" max="12391" width="2.42578125" style="3" customWidth="1"/>
    <col min="12392" max="12579" width="0" style="3" hidden="1"/>
    <col min="12580" max="12580" width="2.42578125" style="3" customWidth="1"/>
    <col min="12581" max="12644" width="1.5703125" style="3" customWidth="1"/>
    <col min="12645" max="12646" width="1.85546875" style="3" customWidth="1"/>
    <col min="12647" max="12647" width="2.42578125" style="3" customWidth="1"/>
    <col min="12648" max="12835" width="0" style="3" hidden="1"/>
    <col min="12836" max="12836" width="2.42578125" style="3" customWidth="1"/>
    <col min="12837" max="12900" width="1.5703125" style="3" customWidth="1"/>
    <col min="12901" max="12902" width="1.85546875" style="3" customWidth="1"/>
    <col min="12903" max="12903" width="2.42578125" style="3" customWidth="1"/>
    <col min="12904" max="13091" width="0" style="3" hidden="1"/>
    <col min="13092" max="13092" width="2.42578125" style="3" customWidth="1"/>
    <col min="13093" max="13156" width="1.5703125" style="3" customWidth="1"/>
    <col min="13157" max="13158" width="1.85546875" style="3" customWidth="1"/>
    <col min="13159" max="13159" width="2.42578125" style="3" customWidth="1"/>
    <col min="13160" max="13347" width="0" style="3" hidden="1"/>
    <col min="13348" max="13348" width="2.42578125" style="3" customWidth="1"/>
    <col min="13349" max="13412" width="1.5703125" style="3" customWidth="1"/>
    <col min="13413" max="13414" width="1.85546875" style="3" customWidth="1"/>
    <col min="13415" max="13415" width="2.42578125" style="3" customWidth="1"/>
    <col min="13416" max="13603" width="0" style="3" hidden="1"/>
    <col min="13604" max="13604" width="2.42578125" style="3" customWidth="1"/>
    <col min="13605" max="13668" width="1.5703125" style="3" customWidth="1"/>
    <col min="13669" max="13670" width="1.85546875" style="3" customWidth="1"/>
    <col min="13671" max="13671" width="2.42578125" style="3" customWidth="1"/>
    <col min="13672" max="13859" width="0" style="3" hidden="1"/>
    <col min="13860" max="13860" width="2.42578125" style="3" customWidth="1"/>
    <col min="13861" max="13924" width="1.5703125" style="3" customWidth="1"/>
    <col min="13925" max="13926" width="1.85546875" style="3" customWidth="1"/>
    <col min="13927" max="13927" width="2.42578125" style="3" customWidth="1"/>
    <col min="13928" max="14115" width="0" style="3" hidden="1"/>
    <col min="14116" max="14116" width="2.42578125" style="3" customWidth="1"/>
    <col min="14117" max="14180" width="1.5703125" style="3" customWidth="1"/>
    <col min="14181" max="14182" width="1.85546875" style="3" customWidth="1"/>
    <col min="14183" max="14183" width="2.42578125" style="3" customWidth="1"/>
    <col min="14184" max="14371" width="0" style="3" hidden="1"/>
    <col min="14372" max="14372" width="2.42578125" style="3" customWidth="1"/>
    <col min="14373" max="14436" width="1.5703125" style="3" customWidth="1"/>
    <col min="14437" max="14438" width="1.85546875" style="3" customWidth="1"/>
    <col min="14439" max="14439" width="2.42578125" style="3" customWidth="1"/>
    <col min="14440" max="14627" width="0" style="3" hidden="1"/>
    <col min="14628" max="14628" width="2.42578125" style="3" customWidth="1"/>
    <col min="14629" max="14692" width="1.5703125" style="3" customWidth="1"/>
    <col min="14693" max="14694" width="1.85546875" style="3" customWidth="1"/>
    <col min="14695" max="14695" width="2.42578125" style="3" customWidth="1"/>
    <col min="14696" max="14883" width="0" style="3" hidden="1"/>
    <col min="14884" max="14884" width="2.42578125" style="3" customWidth="1"/>
    <col min="14885" max="14948" width="1.5703125" style="3" customWidth="1"/>
    <col min="14949" max="14950" width="1.85546875" style="3" customWidth="1"/>
    <col min="14951" max="14951" width="2.42578125" style="3" customWidth="1"/>
    <col min="14952" max="15139" width="0" style="3" hidden="1"/>
    <col min="15140" max="15140" width="2.42578125" style="3" customWidth="1"/>
    <col min="15141" max="15204" width="1.5703125" style="3" customWidth="1"/>
    <col min="15205" max="15206" width="1.85546875" style="3" customWidth="1"/>
    <col min="15207" max="15207" width="2.42578125" style="3" customWidth="1"/>
    <col min="15208" max="15395" width="0" style="3" hidden="1"/>
    <col min="15396" max="15396" width="2.42578125" style="3" customWidth="1"/>
    <col min="15397" max="15460" width="1.5703125" style="3" customWidth="1"/>
    <col min="15461" max="15462" width="1.85546875" style="3" customWidth="1"/>
    <col min="15463" max="15463" width="2.42578125" style="3" customWidth="1"/>
    <col min="15464" max="15651" width="0" style="3" hidden="1"/>
    <col min="15652" max="15652" width="2.42578125" style="3" customWidth="1"/>
    <col min="15653" max="15716" width="1.5703125" style="3" customWidth="1"/>
    <col min="15717" max="15718" width="1.85546875" style="3" customWidth="1"/>
    <col min="15719" max="15719" width="2.42578125" style="3" customWidth="1"/>
    <col min="15720" max="15907" width="0" style="3" hidden="1"/>
    <col min="15908" max="15908" width="2.42578125" style="3" customWidth="1"/>
    <col min="15909" max="15972" width="1.5703125" style="3" customWidth="1"/>
    <col min="15973" max="15974" width="1.85546875" style="3" customWidth="1"/>
    <col min="15975" max="15975" width="2.42578125" style="3" customWidth="1"/>
    <col min="15976" max="16163" width="0" style="3" hidden="1"/>
    <col min="16164" max="16164" width="2.42578125" style="3" customWidth="1"/>
    <col min="16165" max="16228" width="1.5703125" style="3" customWidth="1"/>
    <col min="16229" max="16230" width="1.85546875" style="3" customWidth="1"/>
    <col min="16231" max="16231" width="2.42578125" style="3" customWidth="1"/>
    <col min="16232" max="16384" width="0" style="3" hidden="1"/>
  </cols>
  <sheetData>
    <row r="1" spans="1:103" ht="0" hidden="1" customHeight="1"/>
    <row r="2" spans="1:103" ht="12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spans="1:103" ht="12.75">
      <c r="A3" s="1"/>
      <c r="B3" s="2"/>
      <c r="CY3" s="2"/>
    </row>
    <row r="4" spans="1:103" ht="12.75">
      <c r="A4" s="1"/>
      <c r="B4" s="2"/>
      <c r="CY4" s="2"/>
    </row>
    <row r="5" spans="1:103" ht="12.75" customHeight="1">
      <c r="A5" s="1"/>
      <c r="B5" s="2"/>
      <c r="C5" s="37" t="s">
        <v>0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2"/>
    </row>
    <row r="6" spans="1:103" ht="12.75" customHeight="1">
      <c r="A6" s="1"/>
      <c r="B6" s="2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2"/>
    </row>
    <row r="7" spans="1:103" ht="12.75">
      <c r="A7" s="1"/>
      <c r="B7" s="2"/>
      <c r="CY7" s="2"/>
    </row>
    <row r="8" spans="1:103" ht="12.75" customHeight="1">
      <c r="A8" s="1"/>
      <c r="B8" s="2"/>
      <c r="C8" s="37" t="s">
        <v>19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2"/>
    </row>
    <row r="9" spans="1:103" ht="12.75" customHeight="1">
      <c r="A9" s="1"/>
      <c r="B9" s="2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2"/>
    </row>
    <row r="10" spans="1:103" ht="12.75">
      <c r="A10" s="1"/>
      <c r="B10" s="2"/>
      <c r="CY10" s="2"/>
    </row>
    <row r="11" spans="1:103" ht="12.75">
      <c r="A11" s="1"/>
      <c r="B11" s="2"/>
      <c r="D11" s="38" t="s">
        <v>1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CY11" s="2"/>
    </row>
    <row r="12" spans="1:103" ht="12.75">
      <c r="A12" s="1"/>
      <c r="B12" s="2"/>
      <c r="CY12" s="2"/>
    </row>
    <row r="13" spans="1:103" ht="12.75">
      <c r="A13" s="1"/>
      <c r="B13" s="2"/>
      <c r="CY13" s="2"/>
    </row>
    <row r="14" spans="1:103" ht="12.75">
      <c r="A14" s="1"/>
      <c r="B14" s="2"/>
      <c r="L14" s="40" t="s">
        <v>2</v>
      </c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1" t="s">
        <v>3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1" t="s">
        <v>4</v>
      </c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CY14" s="2"/>
    </row>
    <row r="15" spans="1:103" ht="12.75">
      <c r="A15" s="1"/>
      <c r="B15" s="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3"/>
      <c r="AB15" s="44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3"/>
      <c r="AR15" s="44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CY15" s="2"/>
    </row>
    <row r="16" spans="1:103" ht="12.75">
      <c r="A16" s="1"/>
      <c r="B16" s="2"/>
      <c r="CY16" s="2"/>
    </row>
    <row r="17" spans="1:106" ht="12.75" customHeight="1">
      <c r="A17" s="1"/>
      <c r="B17" s="2"/>
      <c r="AK17" s="35" t="s">
        <v>20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5" t="s">
        <v>21</v>
      </c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5" t="s">
        <v>22</v>
      </c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2"/>
      <c r="CZ17" s="12"/>
      <c r="DA17" s="12"/>
      <c r="DB17" s="12"/>
    </row>
    <row r="18" spans="1:106" ht="12.75">
      <c r="A18" s="1"/>
      <c r="B18" s="2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2"/>
      <c r="CZ18" s="12"/>
      <c r="DA18" s="12"/>
      <c r="DB18" s="12"/>
    </row>
    <row r="19" spans="1:106" ht="12.75">
      <c r="A19" s="1"/>
      <c r="B19" s="2"/>
      <c r="CY19" s="2"/>
    </row>
    <row r="20" spans="1:106" ht="12.75" customHeight="1">
      <c r="A20" s="1"/>
      <c r="B20" s="2"/>
      <c r="E20" s="40" t="s">
        <v>5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K20" s="45" t="s">
        <v>6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5" t="s">
        <v>6</v>
      </c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5" t="s">
        <v>6</v>
      </c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2"/>
      <c r="CZ20" s="12"/>
      <c r="DA20" s="12"/>
      <c r="DB20" s="12"/>
    </row>
    <row r="21" spans="1:106" ht="12.75">
      <c r="A21" s="1"/>
      <c r="B21" s="2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2"/>
      <c r="CZ21" s="12"/>
      <c r="DA21" s="12"/>
      <c r="DB21" s="12"/>
    </row>
    <row r="22" spans="1:106" ht="12.75" customHeight="1">
      <c r="A22" s="1"/>
      <c r="B22" s="2"/>
      <c r="E22" s="33" t="s">
        <v>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K22" s="34">
        <v>0</v>
      </c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>
        <v>0</v>
      </c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>
        <v>0</v>
      </c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2"/>
      <c r="CZ22" s="8"/>
      <c r="DA22" s="8"/>
      <c r="DB22" s="8"/>
    </row>
    <row r="23" spans="1:106" ht="12.75" customHeight="1">
      <c r="A23" s="1"/>
      <c r="B23" s="2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2"/>
      <c r="CZ23" s="8"/>
      <c r="DA23" s="8"/>
      <c r="DB23" s="8"/>
    </row>
    <row r="24" spans="1:106" ht="12.75" customHeight="1">
      <c r="A24" s="1"/>
      <c r="B24" s="2"/>
      <c r="E24" s="33" t="s">
        <v>8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K24" s="34">
        <f>ROUND(AK22*10%,2)</f>
        <v>0</v>
      </c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>
        <f>ROUND(BH22*10%,2)</f>
        <v>0</v>
      </c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>
        <f>ROUND(CE22*10%,2)</f>
        <v>0</v>
      </c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2"/>
      <c r="CZ24" s="8"/>
      <c r="DA24" s="8"/>
      <c r="DB24" s="8"/>
    </row>
    <row r="25" spans="1:106" ht="12.75" customHeight="1">
      <c r="A25" s="1"/>
      <c r="B25" s="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2"/>
      <c r="CZ25" s="8"/>
      <c r="DA25" s="8"/>
      <c r="DB25" s="8"/>
    </row>
    <row r="26" spans="1:106" ht="12.75" customHeight="1">
      <c r="A26" s="1"/>
      <c r="B26" s="2"/>
      <c r="E26" s="33" t="s">
        <v>9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K26" s="34">
        <f>+AK24+AK22</f>
        <v>0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>
        <f>+BH24+BH22</f>
        <v>0</v>
      </c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>
        <f>+CE24+CE22</f>
        <v>0</v>
      </c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2"/>
      <c r="CZ26" s="8"/>
      <c r="DA26" s="8"/>
      <c r="DB26" s="8"/>
    </row>
    <row r="27" spans="1:106" ht="12.75" customHeight="1">
      <c r="A27" s="1"/>
      <c r="B27" s="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2"/>
      <c r="CZ27" s="8"/>
      <c r="DA27" s="8"/>
      <c r="DB27" s="8"/>
    </row>
    <row r="28" spans="1:106" ht="12.75" customHeight="1">
      <c r="A28" s="1"/>
      <c r="B28" s="2"/>
      <c r="E28" s="33" t="s">
        <v>10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46">
        <v>0.22</v>
      </c>
      <c r="AE28" s="46"/>
      <c r="AF28" s="46"/>
      <c r="AG28" s="46"/>
      <c r="AH28" s="46"/>
      <c r="AI28" s="46"/>
      <c r="AJ28" s="46"/>
      <c r="AK28" s="34">
        <f>ROUND(AK26*$AD$28,2)</f>
        <v>0</v>
      </c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>
        <f>ROUND(BH26*$AD$28,2)</f>
        <v>0</v>
      </c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>
        <f>ROUND(CE26*$AD$28,2)</f>
        <v>0</v>
      </c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2"/>
      <c r="CZ28" s="8"/>
      <c r="DA28" s="8"/>
      <c r="DB28" s="8"/>
    </row>
    <row r="29" spans="1:106" ht="12.75" customHeight="1">
      <c r="A29" s="1"/>
      <c r="B29" s="2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46"/>
      <c r="AE29" s="46"/>
      <c r="AF29" s="46"/>
      <c r="AG29" s="46"/>
      <c r="AH29" s="46"/>
      <c r="AI29" s="46"/>
      <c r="AJ29" s="46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2"/>
      <c r="CZ29" s="8"/>
      <c r="DA29" s="8"/>
      <c r="DB29" s="8"/>
    </row>
    <row r="30" spans="1:106" ht="12.75" customHeight="1">
      <c r="A30" s="1"/>
      <c r="B30" s="2"/>
      <c r="E30" s="49" t="s">
        <v>11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"/>
      <c r="AE30" s="4"/>
      <c r="AF30" s="4"/>
      <c r="AG30" s="4"/>
      <c r="AH30" s="4"/>
      <c r="AI30" s="4"/>
      <c r="AJ30" s="4"/>
      <c r="AK30" s="48">
        <f>+AK28+AK26</f>
        <v>0</v>
      </c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>
        <f>+BH28+BH26</f>
        <v>0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>
        <f>+CE28+CE26</f>
        <v>0</v>
      </c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2"/>
      <c r="CZ30" s="13"/>
      <c r="DA30" s="13"/>
      <c r="DB30" s="13"/>
    </row>
    <row r="31" spans="1:106" ht="12.75" customHeight="1">
      <c r="A31" s="1"/>
      <c r="B31" s="2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"/>
      <c r="AE31" s="4"/>
      <c r="AF31" s="4"/>
      <c r="AG31" s="4"/>
      <c r="AH31" s="4"/>
      <c r="AI31" s="4"/>
      <c r="AJ31" s="4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2"/>
      <c r="CZ31" s="13"/>
      <c r="DA31" s="13"/>
      <c r="DB31" s="13"/>
    </row>
    <row r="32" spans="1:106" ht="12.75" customHeight="1">
      <c r="A32" s="1"/>
      <c r="B32" s="2"/>
      <c r="E32" s="33" t="s">
        <v>12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K32" s="34">
        <v>0</v>
      </c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>
        <v>0</v>
      </c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>
        <v>0</v>
      </c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2"/>
      <c r="CZ32" s="8"/>
      <c r="DA32" s="8"/>
      <c r="DB32" s="8"/>
    </row>
    <row r="33" spans="1:106" ht="12.75" customHeight="1">
      <c r="A33" s="1"/>
      <c r="B33" s="2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2"/>
      <c r="CZ33" s="8"/>
      <c r="DA33" s="8"/>
      <c r="DB33" s="8"/>
    </row>
    <row r="34" spans="1:106" ht="12.75" customHeight="1">
      <c r="A34" s="1"/>
      <c r="B34" s="2"/>
      <c r="E34" s="33" t="s">
        <v>13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K34" s="34">
        <f>+ROUND(AK32*10%,2)</f>
        <v>0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>
        <f>+ROUND(BH32*10%,2)</f>
        <v>0</v>
      </c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>
        <f>+ROUND(CE32*10%,2)</f>
        <v>0</v>
      </c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2"/>
      <c r="CZ34" s="8"/>
      <c r="DA34" s="8"/>
      <c r="DB34" s="8"/>
    </row>
    <row r="35" spans="1:106" ht="12.75" customHeight="1">
      <c r="A35" s="1"/>
      <c r="B35" s="2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2"/>
      <c r="CZ35" s="8"/>
      <c r="DA35" s="8"/>
      <c r="DB35" s="8"/>
    </row>
    <row r="36" spans="1:106" ht="12.75" customHeight="1">
      <c r="A36" s="1"/>
      <c r="B36" s="2"/>
      <c r="E36" s="49" t="s">
        <v>14</v>
      </c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0">
        <v>0.71799999999999997</v>
      </c>
      <c r="AE36" s="40"/>
      <c r="AF36" s="40"/>
      <c r="AG36" s="40"/>
      <c r="AH36" s="40"/>
      <c r="AI36" s="40"/>
      <c r="AJ36" s="40"/>
      <c r="AK36" s="48">
        <f>+ROUND((AK32+AK34)*$AD$36,2)</f>
        <v>0</v>
      </c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>
        <f>+ROUND((BH32+BH34)*$AD$36,2)</f>
        <v>0</v>
      </c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>
        <f>+ROUND((CE32+CE34)*$AD$36,2)</f>
        <v>0</v>
      </c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2"/>
      <c r="CZ36" s="13"/>
      <c r="DA36" s="13"/>
      <c r="DB36" s="13"/>
    </row>
    <row r="37" spans="1:106" ht="12.75" customHeight="1">
      <c r="A37" s="1"/>
      <c r="B37" s="2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0"/>
      <c r="AE37" s="40"/>
      <c r="AF37" s="40"/>
      <c r="AG37" s="40"/>
      <c r="AH37" s="40"/>
      <c r="AI37" s="40"/>
      <c r="AJ37" s="40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2"/>
      <c r="CZ37" s="13"/>
      <c r="DA37" s="13"/>
      <c r="DB37" s="13"/>
    </row>
    <row r="38" spans="1:106" ht="12.75" customHeight="1">
      <c r="A38" s="1"/>
      <c r="B38" s="2"/>
      <c r="E38" s="50" t="s">
        <v>15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"/>
      <c r="AE38" s="5"/>
      <c r="AF38" s="5"/>
      <c r="AG38" s="5"/>
      <c r="AH38" s="5"/>
      <c r="AI38" s="5"/>
      <c r="AJ38" s="5"/>
      <c r="AK38" s="52">
        <f>+AK36+AK30</f>
        <v>0</v>
      </c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>
        <f>+BH36+BH30</f>
        <v>0</v>
      </c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>
        <f>+CE36+CE30</f>
        <v>0</v>
      </c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2"/>
    </row>
    <row r="39" spans="1:106" ht="12.75" customHeight="1">
      <c r="A39" s="1"/>
      <c r="B39" s="2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6"/>
      <c r="AE39" s="6"/>
      <c r="AF39" s="6"/>
      <c r="AG39" s="6"/>
      <c r="AH39" s="6"/>
      <c r="AI39" s="6"/>
      <c r="AJ39" s="6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2"/>
    </row>
    <row r="40" spans="1:106" ht="12.75">
      <c r="A40" s="1"/>
      <c r="B40" s="2"/>
      <c r="CY40" s="2"/>
    </row>
    <row r="41" spans="1:106" ht="12.75">
      <c r="A41" s="1"/>
      <c r="B41" s="2"/>
      <c r="K41" s="31" t="s">
        <v>23</v>
      </c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S41" s="9"/>
      <c r="AT41" s="9"/>
      <c r="AU41" s="9"/>
      <c r="AV41" s="9"/>
      <c r="AW41" s="9"/>
      <c r="AX41" s="9"/>
      <c r="AY41" s="9" t="s">
        <v>25</v>
      </c>
      <c r="BQ41" s="9"/>
      <c r="BR41" s="9"/>
      <c r="BS41" s="9"/>
      <c r="BT41" s="9"/>
      <c r="BU41" s="9"/>
      <c r="BV41" s="9" t="s">
        <v>25</v>
      </c>
      <c r="CL41" s="9"/>
      <c r="CM41" s="9"/>
      <c r="CN41" s="9"/>
      <c r="CO41" s="9"/>
      <c r="CP41" s="9"/>
      <c r="CQ41" s="9"/>
      <c r="CR41" s="9" t="s">
        <v>25</v>
      </c>
      <c r="CY41" s="2"/>
    </row>
    <row r="42" spans="1:106" ht="12.75">
      <c r="A42" s="1"/>
      <c r="B42" s="2"/>
      <c r="CY42" s="2"/>
    </row>
    <row r="43" spans="1:106" ht="12.75">
      <c r="A43" s="1"/>
      <c r="B43" s="2"/>
      <c r="CY43" s="2"/>
    </row>
    <row r="44" spans="1:106" ht="19.5" customHeight="1">
      <c r="A44" s="1"/>
      <c r="B44" s="2"/>
      <c r="E44" s="15"/>
      <c r="F44" s="15"/>
      <c r="G44" s="15"/>
      <c r="H44" s="15"/>
      <c r="I44" s="15"/>
      <c r="J44" s="15"/>
      <c r="K44" s="16" t="s">
        <v>24</v>
      </c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Y44" s="2"/>
    </row>
    <row r="45" spans="1:106" ht="15" customHeight="1">
      <c r="A45" s="1"/>
      <c r="B45" s="2"/>
      <c r="H45" s="32" t="s">
        <v>31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T45" s="24"/>
      <c r="AU45" s="24"/>
      <c r="AV45" s="24"/>
      <c r="AW45" s="24"/>
      <c r="AX45" s="24"/>
      <c r="AY45" s="24"/>
      <c r="AZ45" s="24"/>
      <c r="BA45" s="24"/>
      <c r="CN45" s="24"/>
      <c r="CO45" s="24"/>
      <c r="CP45" s="24"/>
      <c r="CQ45" s="24"/>
      <c r="CR45" s="24"/>
      <c r="CS45" s="24"/>
      <c r="CT45" s="24"/>
      <c r="CU45" s="24"/>
      <c r="CY45" s="2"/>
    </row>
    <row r="46" spans="1:106" ht="12.75">
      <c r="A46" s="1"/>
      <c r="B46" s="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S46" s="21"/>
      <c r="AT46" s="23"/>
      <c r="AU46" s="23"/>
      <c r="AV46" s="23"/>
      <c r="AW46" s="23"/>
      <c r="AX46" s="23"/>
      <c r="AY46" s="23"/>
      <c r="AZ46" s="23"/>
      <c r="BA46" s="23"/>
      <c r="BM46" s="3" t="s">
        <v>30</v>
      </c>
      <c r="BZ46" s="25">
        <f>+((AK22+AK24+BH22+BH24+CE22+CE24)*(100-AS46)*1.22)+((AK32+AK34+BH32+BH34+CE32+CE34)*(100-AS46)*0.718)</f>
        <v>0</v>
      </c>
      <c r="CA46" s="25"/>
      <c r="CB46" s="25"/>
      <c r="CC46" s="25"/>
      <c r="CD46" s="25"/>
      <c r="CE46" s="25"/>
      <c r="CJ46" s="3" t="s">
        <v>23</v>
      </c>
      <c r="CN46" s="23"/>
      <c r="CO46" s="23"/>
      <c r="CP46" s="23"/>
      <c r="CQ46" s="23"/>
      <c r="CR46" s="23"/>
      <c r="CS46" s="23"/>
      <c r="CT46" s="23"/>
      <c r="CU46" s="23"/>
      <c r="CY46" s="2"/>
    </row>
    <row r="47" spans="1:106" ht="12.75">
      <c r="A47" s="1"/>
      <c r="B47" s="2"/>
      <c r="Z47" s="17"/>
      <c r="AA47" s="17"/>
      <c r="AB47" s="18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20"/>
      <c r="AT47" s="20"/>
      <c r="AU47" s="20"/>
      <c r="AV47" s="20"/>
      <c r="AW47" s="20"/>
      <c r="AX47" s="20"/>
      <c r="AY47" s="20"/>
      <c r="CY47" s="2"/>
    </row>
    <row r="48" spans="1:106" ht="12.75">
      <c r="A48" s="1"/>
      <c r="B48" s="2"/>
      <c r="CY48" s="2"/>
    </row>
    <row r="49" spans="1:103" ht="21" customHeight="1">
      <c r="A49" s="1"/>
      <c r="B49" s="2"/>
      <c r="E49" s="15"/>
      <c r="F49" s="15"/>
      <c r="G49" s="15"/>
      <c r="H49" s="15"/>
      <c r="I49" s="15"/>
      <c r="J49" s="15"/>
      <c r="K49" s="16" t="s">
        <v>29</v>
      </c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</row>
    <row r="50" spans="1:103" ht="12.75">
      <c r="A50" s="1"/>
      <c r="B50" s="2"/>
      <c r="H50" s="32" t="s">
        <v>26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T50" s="26"/>
      <c r="AU50" s="26"/>
      <c r="AV50" s="26"/>
      <c r="AW50" s="26"/>
      <c r="AX50" s="26"/>
      <c r="AY50" s="26"/>
      <c r="AZ50" s="26"/>
      <c r="BA50" s="26"/>
      <c r="BZ50" s="29">
        <f>+((AK22+AK24+BH22+BH24)*(100-AT50)*1.22)+((AK32+BH32+AK34+BH34)*(100-AT50)*0.718)</f>
        <v>0</v>
      </c>
      <c r="CA50" s="29"/>
      <c r="CB50" s="29"/>
      <c r="CC50" s="29"/>
      <c r="CD50" s="29"/>
      <c r="CE50" s="29"/>
      <c r="CN50" s="24"/>
      <c r="CO50" s="24"/>
      <c r="CP50" s="24"/>
      <c r="CQ50" s="24"/>
      <c r="CR50" s="24"/>
      <c r="CS50" s="24"/>
      <c r="CT50" s="24"/>
      <c r="CU50" s="24"/>
    </row>
    <row r="51" spans="1:103" ht="12.75">
      <c r="A51" s="1"/>
      <c r="B51" s="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T51" s="27"/>
      <c r="AU51" s="27"/>
      <c r="AV51" s="27"/>
      <c r="AW51" s="27"/>
      <c r="AX51" s="27"/>
      <c r="AY51" s="27"/>
      <c r="AZ51" s="27"/>
      <c r="BA51" s="27"/>
      <c r="BM51" s="19" t="s">
        <v>30</v>
      </c>
      <c r="BZ51" s="25"/>
      <c r="CA51" s="25"/>
      <c r="CB51" s="25"/>
      <c r="CC51" s="25"/>
      <c r="CD51" s="25"/>
      <c r="CE51" s="25"/>
      <c r="CJ51" s="3" t="s">
        <v>23</v>
      </c>
      <c r="CN51" s="23"/>
      <c r="CO51" s="23"/>
      <c r="CP51" s="23"/>
      <c r="CQ51" s="23"/>
      <c r="CR51" s="23"/>
      <c r="CS51" s="23"/>
      <c r="CT51" s="23"/>
      <c r="CU51" s="23"/>
    </row>
    <row r="52" spans="1:103" ht="12.75">
      <c r="A52" s="1"/>
      <c r="B52" s="2"/>
      <c r="H52" s="32" t="s">
        <v>27</v>
      </c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T52" s="28"/>
      <c r="AU52" s="28"/>
      <c r="AV52" s="28"/>
      <c r="AW52" s="28"/>
      <c r="AX52" s="28"/>
      <c r="AY52" s="28"/>
      <c r="AZ52" s="28"/>
      <c r="BA52" s="28"/>
      <c r="BZ52" s="30">
        <f>+((AK22+AK24+CE22+CE24)*(100-AT52)*1.22)+((AK32+CE32+AK34+CE34)*(100-AT52)*0.718)</f>
        <v>0</v>
      </c>
      <c r="CA52" s="30"/>
      <c r="CB52" s="30"/>
      <c r="CC52" s="30"/>
      <c r="CD52" s="30"/>
      <c r="CE52" s="30"/>
      <c r="CN52" s="22"/>
      <c r="CO52" s="22"/>
      <c r="CP52" s="22"/>
      <c r="CQ52" s="22"/>
      <c r="CR52" s="22"/>
      <c r="CS52" s="22"/>
      <c r="CT52" s="22"/>
      <c r="CU52" s="22"/>
    </row>
    <row r="53" spans="1:103" ht="12.75">
      <c r="A53" s="1"/>
      <c r="B53" s="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T53" s="27"/>
      <c r="AU53" s="27"/>
      <c r="AV53" s="27"/>
      <c r="AW53" s="27"/>
      <c r="AX53" s="27"/>
      <c r="AY53" s="27"/>
      <c r="AZ53" s="27"/>
      <c r="BA53" s="27"/>
      <c r="BM53" s="19" t="s">
        <v>30</v>
      </c>
      <c r="BZ53" s="25"/>
      <c r="CA53" s="25"/>
      <c r="CB53" s="25"/>
      <c r="CC53" s="25"/>
      <c r="CD53" s="25"/>
      <c r="CE53" s="25"/>
      <c r="CJ53" s="3" t="s">
        <v>23</v>
      </c>
      <c r="CN53" s="23"/>
      <c r="CO53" s="23"/>
      <c r="CP53" s="23"/>
      <c r="CQ53" s="23"/>
      <c r="CR53" s="23"/>
      <c r="CS53" s="23"/>
      <c r="CT53" s="23"/>
      <c r="CU53" s="23"/>
    </row>
    <row r="54" spans="1:103" ht="12.75">
      <c r="A54" s="1"/>
      <c r="B54" s="2"/>
      <c r="H54" s="32" t="s">
        <v>28</v>
      </c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S54" s="10"/>
      <c r="AT54" s="28"/>
      <c r="AU54" s="28"/>
      <c r="AV54" s="28"/>
      <c r="AW54" s="28"/>
      <c r="AX54" s="28"/>
      <c r="AY54" s="28"/>
      <c r="AZ54" s="28"/>
      <c r="BA54" s="28"/>
      <c r="BZ54" s="30">
        <f>+((BH22+BH24+CE22+CE24)*(100-AT54)*1.22)+((BH32+CE32+BH34+CE34)*(100-AT54)*0.718)</f>
        <v>0</v>
      </c>
      <c r="CA54" s="30"/>
      <c r="CB54" s="30"/>
      <c r="CC54" s="30"/>
      <c r="CD54" s="30"/>
      <c r="CE54" s="30"/>
      <c r="CN54" s="22"/>
      <c r="CO54" s="22"/>
      <c r="CP54" s="22"/>
      <c r="CQ54" s="22"/>
      <c r="CR54" s="22"/>
      <c r="CS54" s="22"/>
      <c r="CT54" s="22"/>
      <c r="CU54" s="22"/>
    </row>
    <row r="55" spans="1:103" ht="12.75">
      <c r="A55" s="1"/>
      <c r="B55" s="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T55" s="27"/>
      <c r="AU55" s="27"/>
      <c r="AV55" s="27"/>
      <c r="AW55" s="27"/>
      <c r="AX55" s="27"/>
      <c r="AY55" s="27"/>
      <c r="AZ55" s="27"/>
      <c r="BA55" s="27"/>
      <c r="BM55" s="19" t="s">
        <v>30</v>
      </c>
      <c r="BZ55" s="25"/>
      <c r="CA55" s="25"/>
      <c r="CB55" s="25"/>
      <c r="CC55" s="25"/>
      <c r="CD55" s="25"/>
      <c r="CE55" s="25"/>
      <c r="CJ55" s="3" t="s">
        <v>23</v>
      </c>
      <c r="CN55" s="23"/>
      <c r="CO55" s="23"/>
      <c r="CP55" s="23"/>
      <c r="CQ55" s="23"/>
      <c r="CR55" s="23"/>
      <c r="CS55" s="23"/>
      <c r="CT55" s="23"/>
      <c r="CU55" s="23"/>
    </row>
    <row r="56" spans="1:103" ht="12.75">
      <c r="A56" s="1"/>
      <c r="B56" s="2"/>
    </row>
    <row r="57" spans="1:103" s="19" customFormat="1" ht="12.75">
      <c r="A57" s="1"/>
      <c r="B57" s="2"/>
      <c r="CY57" s="11"/>
    </row>
    <row r="58" spans="1:103" s="19" customFormat="1" ht="12.75">
      <c r="A58" s="1"/>
      <c r="B58" s="2"/>
      <c r="CY58" s="11"/>
    </row>
    <row r="59" spans="1:103" s="19" customFormat="1" ht="12.75">
      <c r="A59" s="1"/>
      <c r="B59" s="2"/>
      <c r="CY59" s="11"/>
    </row>
    <row r="60" spans="1:103" ht="12.75">
      <c r="A60" s="1"/>
      <c r="B60" s="2"/>
      <c r="H60" s="54" t="s">
        <v>16</v>
      </c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M60" s="7"/>
      <c r="AN60" s="54" t="s">
        <v>17</v>
      </c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</row>
    <row r="61" spans="1:103" ht="12.75">
      <c r="A61" s="1"/>
      <c r="B61" s="2"/>
    </row>
    <row r="62" spans="1:103" ht="12.75">
      <c r="A62" s="1"/>
      <c r="B62" s="2"/>
    </row>
    <row r="63" spans="1:103" ht="12.75">
      <c r="A63" s="1"/>
      <c r="B63" s="2"/>
      <c r="C63" s="47" t="s">
        <v>18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</row>
    <row r="64" spans="1:103" ht="12.75">
      <c r="A64" s="1"/>
      <c r="B64" s="2"/>
    </row>
    <row r="65" spans="1:103" ht="12.75">
      <c r="A65" s="2"/>
      <c r="B65" s="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</row>
    <row r="66" spans="1:103" ht="12.75">
      <c r="A66" s="1"/>
      <c r="CY66" s="14"/>
    </row>
    <row r="67" spans="1:103" ht="12.75" customHeight="1">
      <c r="CY67" s="14"/>
    </row>
    <row r="68" spans="1:103" ht="12.75" customHeight="1">
      <c r="CY68" s="14"/>
    </row>
    <row r="69" spans="1:103" ht="12.75" customHeight="1">
      <c r="CY69" s="14"/>
    </row>
    <row r="70" spans="1:103" ht="0" hidden="1" customHeight="1"/>
    <row r="71" spans="1:103" ht="0" hidden="1" customHeight="1"/>
    <row r="72" spans="1:103" ht="0" hidden="1" customHeight="1"/>
    <row r="73" spans="1:103" ht="0" hidden="1" customHeight="1"/>
    <row r="74" spans="1:103" ht="0" hidden="1" customHeight="1"/>
    <row r="75" spans="1:103" ht="0" hidden="1" customHeight="1"/>
    <row r="76" spans="1:103" ht="0" hidden="1" customHeight="1"/>
    <row r="77" spans="1:103" ht="0" hidden="1" customHeight="1"/>
    <row r="78" spans="1:103" ht="0" hidden="1" customHeight="1"/>
    <row r="79" spans="1:103" ht="0" hidden="1" customHeight="1"/>
    <row r="80" spans="1:103" ht="0" hidden="1" customHeight="1"/>
    <row r="81" ht="0" hidden="1" customHeight="1"/>
    <row r="82" ht="0" hidden="1" customHeight="1"/>
    <row r="83" ht="0" hidden="1" customHeight="1"/>
    <row r="84" ht="0" hidden="1" customHeight="1"/>
  </sheetData>
  <sheetProtection selectLockedCells="1"/>
  <mergeCells count="75">
    <mergeCell ref="BH38:CD39"/>
    <mergeCell ref="CE38:CX39"/>
    <mergeCell ref="CE36:CX37"/>
    <mergeCell ref="BH32:CD33"/>
    <mergeCell ref="BH34:CD35"/>
    <mergeCell ref="BH36:CD37"/>
    <mergeCell ref="BH17:CD18"/>
    <mergeCell ref="BH24:CD25"/>
    <mergeCell ref="BH26:CD27"/>
    <mergeCell ref="CE17:CX18"/>
    <mergeCell ref="CE20:CX21"/>
    <mergeCell ref="CE22:CX23"/>
    <mergeCell ref="CE24:CX25"/>
    <mergeCell ref="CE26:CX27"/>
    <mergeCell ref="CE28:CX29"/>
    <mergeCell ref="CE30:CX31"/>
    <mergeCell ref="CE32:CX33"/>
    <mergeCell ref="CE34:CX35"/>
    <mergeCell ref="C63:CX63"/>
    <mergeCell ref="BH22:CD23"/>
    <mergeCell ref="BH20:CD21"/>
    <mergeCell ref="BH28:CD29"/>
    <mergeCell ref="BH30:CD31"/>
    <mergeCell ref="E36:AC37"/>
    <mergeCell ref="AD36:AJ37"/>
    <mergeCell ref="AK36:BG37"/>
    <mergeCell ref="E38:AC39"/>
    <mergeCell ref="AK38:BG39"/>
    <mergeCell ref="H60:AE60"/>
    <mergeCell ref="AN60:BG60"/>
    <mergeCell ref="E30:AC31"/>
    <mergeCell ref="AK30:BG31"/>
    <mergeCell ref="E32:AC33"/>
    <mergeCell ref="AK32:BG33"/>
    <mergeCell ref="E34:AC35"/>
    <mergeCell ref="AK34:BG35"/>
    <mergeCell ref="E24:AC25"/>
    <mergeCell ref="AK24:BG25"/>
    <mergeCell ref="E26:AC27"/>
    <mergeCell ref="AK26:BG27"/>
    <mergeCell ref="E28:AC29"/>
    <mergeCell ref="AD28:AJ29"/>
    <mergeCell ref="AK28:BG29"/>
    <mergeCell ref="E22:AC23"/>
    <mergeCell ref="AK22:BG23"/>
    <mergeCell ref="AK17:BG18"/>
    <mergeCell ref="C5:CX6"/>
    <mergeCell ref="C8:CX9"/>
    <mergeCell ref="D11:S11"/>
    <mergeCell ref="U11:BG11"/>
    <mergeCell ref="L14:AA14"/>
    <mergeCell ref="AB14:AQ14"/>
    <mergeCell ref="AR14:BG14"/>
    <mergeCell ref="L15:AA15"/>
    <mergeCell ref="AB15:AQ15"/>
    <mergeCell ref="AR15:BG15"/>
    <mergeCell ref="E20:AC21"/>
    <mergeCell ref="AK20:BG21"/>
    <mergeCell ref="AT45:BA46"/>
    <mergeCell ref="K41:AC41"/>
    <mergeCell ref="H50:AF51"/>
    <mergeCell ref="H52:AF53"/>
    <mergeCell ref="H54:AF55"/>
    <mergeCell ref="H45:AF46"/>
    <mergeCell ref="AT50:BA51"/>
    <mergeCell ref="AT52:BA53"/>
    <mergeCell ref="AT54:BA55"/>
    <mergeCell ref="BZ50:CE51"/>
    <mergeCell ref="BZ52:CE53"/>
    <mergeCell ref="BZ54:CE55"/>
    <mergeCell ref="CN52:CU53"/>
    <mergeCell ref="CN50:CU51"/>
    <mergeCell ref="CN54:CU55"/>
    <mergeCell ref="CN45:CU46"/>
    <mergeCell ref="BZ46:CE4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FORMULARIO 3</vt:lpstr>
      <vt:lpstr>Hoja1</vt:lpstr>
      <vt:lpstr>'FORMULARIO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Martínez</dc:creator>
  <cp:lastModifiedBy>Leticia Calloia</cp:lastModifiedBy>
  <dcterms:created xsi:type="dcterms:W3CDTF">2023-07-26T20:04:10Z</dcterms:created>
  <dcterms:modified xsi:type="dcterms:W3CDTF">2023-07-27T17:45:47Z</dcterms:modified>
</cp:coreProperties>
</file>